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7615_office_plk-sa_pl/Documents/Pulpit/Platforma zakupowa/2026 rok/10. ZOR - Pojedyncza wymiana podrozjazdnic drewnianych i podkładów drewnianych/SWZ/"/>
    </mc:Choice>
  </mc:AlternateContent>
  <xr:revisionPtr revIDLastSave="5" documentId="8_{0AA3DD0A-CC14-484C-9DB5-F27D0946429E}" xr6:coauthVersionLast="47" xr6:coauthVersionMax="47" xr10:uidLastSave="{BAB2440E-C752-49E5-83A4-8EB9CE81CF6F}"/>
  <bookViews>
    <workbookView xWindow="-120" yWindow="-120" windowWidth="29040" windowHeight="15720" xr2:uid="{00000000-000D-0000-FFFF-FFFF00000000}"/>
  </bookViews>
  <sheets>
    <sheet name="PRZEDMIAR" sheetId="3" r:id="rId1"/>
  </sheets>
  <definedNames>
    <definedName name="_xlnm._FilterDatabase" localSheetId="0" hidden="1">PRZEDMIAR!$A$5:$M$48</definedName>
    <definedName name="_xlnm.Print_Area" localSheetId="0">PRZEDMIAR!$A$1:$J$48</definedName>
    <definedName name="_xlnm.Print_Titles" localSheetId="0">PRZEDMIAR!$5:$5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3" l="1"/>
  <c r="J39" i="3"/>
  <c r="J38" i="3"/>
  <c r="J37" i="3"/>
  <c r="J34" i="3"/>
  <c r="J33" i="3"/>
  <c r="J32" i="3"/>
  <c r="J31" i="3"/>
  <c r="J47" i="3" l="1"/>
  <c r="J43" i="3"/>
  <c r="J26" i="3"/>
  <c r="J20" i="3"/>
  <c r="J14" i="3"/>
  <c r="J8" i="3"/>
  <c r="J48" i="3" l="1"/>
  <c r="J46" i="3"/>
  <c r="J44" i="3"/>
  <c r="J42" i="3"/>
  <c r="J28" i="3" l="1"/>
  <c r="J25" i="3"/>
  <c r="J22" i="3"/>
  <c r="J19" i="3"/>
  <c r="J16" i="3"/>
</calcChain>
</file>

<file path=xl/sharedStrings.xml><?xml version="1.0" encoding="utf-8"?>
<sst xmlns="http://schemas.openxmlformats.org/spreadsheetml/2006/main" count="134" uniqueCount="61">
  <si>
    <t>szt.</t>
  </si>
  <si>
    <t>j.m.</t>
  </si>
  <si>
    <t>ilość</t>
  </si>
  <si>
    <t>Zakres rzeczowy robót</t>
  </si>
  <si>
    <t>Nr linii</t>
  </si>
  <si>
    <t xml:space="preserve">materiał </t>
  </si>
  <si>
    <t>L.p.</t>
  </si>
  <si>
    <t>ton</t>
  </si>
  <si>
    <t>Parysów</t>
  </si>
  <si>
    <t>Stoczek Łukowski</t>
  </si>
  <si>
    <t>Jedlanka</t>
  </si>
  <si>
    <t>Kod odcinka</t>
  </si>
  <si>
    <t>Stacja /
 szlak</t>
  </si>
  <si>
    <t xml:space="preserve">Lokalizacja
od km </t>
  </si>
  <si>
    <t xml:space="preserve">Lokalizacja
do km </t>
  </si>
  <si>
    <t>TOR NR</t>
  </si>
  <si>
    <t>A</t>
  </si>
  <si>
    <t>Jaźwiny - Jaźwiny Żołnierka</t>
  </si>
  <si>
    <t>F</t>
  </si>
  <si>
    <t>1 i 2</t>
  </si>
  <si>
    <t>L</t>
  </si>
  <si>
    <t>Kobylany</t>
  </si>
  <si>
    <t>445S</t>
  </si>
  <si>
    <r>
      <t xml:space="preserve">Pojedyncza wymiana podkładów drewnianych  S60 </t>
    </r>
    <r>
      <rPr>
        <sz val="10"/>
        <color rgb="FF0070C0"/>
        <rFont val="Arial"/>
        <family val="2"/>
        <charset val="238"/>
      </rPr>
      <t>staroużyteczne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70C0"/>
        <rFont val="Arial"/>
        <family val="2"/>
        <charset val="238"/>
      </rPr>
      <t>zbrojone</t>
    </r>
    <r>
      <rPr>
        <sz val="10"/>
        <color theme="1"/>
        <rFont val="Arial"/>
        <family val="2"/>
        <charset val="238"/>
      </rPr>
      <t xml:space="preserve">
(wymiana z </t>
    </r>
    <r>
      <rPr>
        <b/>
        <sz val="10"/>
        <color theme="1"/>
        <rFont val="Arial"/>
        <family val="2"/>
        <charset val="238"/>
      </rPr>
      <t>drewna/drewno</t>
    </r>
    <r>
      <rPr>
        <sz val="10"/>
        <color theme="1"/>
        <rFont val="Arial"/>
        <family val="2"/>
        <charset val="238"/>
      </rPr>
      <t>, materiał po stronie Zamawiającego).</t>
    </r>
  </si>
  <si>
    <t>Zagospodarowanie odpadów w postaci zużytych podkładów drewnianych po stronie Wykonawcy.</t>
  </si>
  <si>
    <t>Rozbrojenie podkładów, Załadunek, transport i rozładunek elementów przytwierdzeń z podkładów po wymianie do magazynu ISE st. Pilawa - po stronie Wykonawcy</t>
  </si>
  <si>
    <t>Załadunek i rozładunek podkładów z magazynu ISE do miejsca robót po stronie Wykonawcy.
Tansport przy użyciu pojazdu kolejowego oraz zamknięcie toru i wyłączenie napięcia - zapewnia Zamawiający</t>
  </si>
  <si>
    <t>starouż
Biała P</t>
  </si>
  <si>
    <t>starouż
Pilawa</t>
  </si>
  <si>
    <t>B</t>
  </si>
  <si>
    <t>Terespol</t>
  </si>
  <si>
    <t>2Bs</t>
  </si>
  <si>
    <t>209,946</t>
  </si>
  <si>
    <t>210,090</t>
  </si>
  <si>
    <t>Zagospodarowanie odpadów w postaci zużytych podkładów betonowych łącznie przekładkami z tworzyw sztucznych po stronie Wykonawcy.</t>
  </si>
  <si>
    <r>
      <t>Pojedyncza wymiana podkładów strunobetonowych  PS83</t>
    </r>
    <r>
      <rPr>
        <b/>
        <sz val="10"/>
        <color theme="1"/>
        <rFont val="Arial"/>
        <family val="2"/>
        <charset val="238"/>
      </rPr>
      <t>S</t>
    </r>
    <r>
      <rPr>
        <sz val="10"/>
        <color theme="1"/>
        <rFont val="Arial"/>
        <family val="2"/>
        <charset val="238"/>
      </rPr>
      <t xml:space="preserve"> S60</t>
    </r>
    <r>
      <rPr>
        <sz val="10"/>
        <color rgb="FF0070C0"/>
        <rFont val="Arial"/>
        <family val="2"/>
        <charset val="238"/>
      </rPr>
      <t xml:space="preserve"> staroużyteczne</t>
    </r>
    <r>
      <rPr>
        <sz val="10"/>
        <color theme="1"/>
        <rFont val="Arial"/>
        <family val="2"/>
        <charset val="238"/>
      </rPr>
      <t xml:space="preserve"> do toru szerokotorowego 1520 mm  (wymiana z </t>
    </r>
    <r>
      <rPr>
        <b/>
        <sz val="10"/>
        <color theme="1"/>
        <rFont val="Arial"/>
        <family val="2"/>
        <charset val="238"/>
      </rPr>
      <t>beton / beton</t>
    </r>
    <r>
      <rPr>
        <sz val="10"/>
        <color theme="1"/>
        <rFont val="Arial"/>
        <family val="2"/>
        <charset val="238"/>
      </rPr>
      <t xml:space="preserve">, materiały po stronie Zamawiającego). 
</t>
    </r>
    <r>
      <rPr>
        <b/>
        <sz val="10"/>
        <color theme="1"/>
        <rFont val="Arial"/>
        <family val="2"/>
        <charset val="238"/>
      </rPr>
      <t xml:space="preserve">Wymiana podkałdów z usunięciem wychlapu w torze </t>
    </r>
    <r>
      <rPr>
        <sz val="10"/>
        <color theme="1"/>
        <rFont val="Arial"/>
        <family val="2"/>
        <charset val="238"/>
      </rPr>
      <t>poprzez wybranie, oczyszczenie , zasypanie z oprofilowaniem oraz podbiciem podkładów.</t>
    </r>
  </si>
  <si>
    <r>
      <t xml:space="preserve">Pojedyncza wymiana podkładów strunobetonowych  PS83S S60 </t>
    </r>
    <r>
      <rPr>
        <sz val="10"/>
        <color rgb="FF0070C0"/>
        <rFont val="Arial"/>
        <family val="2"/>
        <charset val="238"/>
      </rPr>
      <t>staroużyteczne</t>
    </r>
    <r>
      <rPr>
        <sz val="10"/>
        <color theme="1"/>
        <rFont val="Arial"/>
        <family val="2"/>
        <charset val="238"/>
      </rPr>
      <t xml:space="preserve"> do toru szerokotorowego 1520 mm  (wymiana z </t>
    </r>
    <r>
      <rPr>
        <b/>
        <sz val="10"/>
        <color theme="1"/>
        <rFont val="Arial"/>
        <family val="2"/>
        <charset val="238"/>
      </rPr>
      <t>beton / beton</t>
    </r>
    <r>
      <rPr>
        <sz val="10"/>
        <color theme="1"/>
        <rFont val="Arial"/>
        <family val="2"/>
        <charset val="238"/>
      </rPr>
      <t xml:space="preserve">, materiały po stronie Zamawiającego). </t>
    </r>
  </si>
  <si>
    <r>
      <rPr>
        <b/>
        <sz val="10"/>
        <color theme="1"/>
        <rFont val="Arial"/>
        <family val="2"/>
        <charset val="238"/>
      </rPr>
      <t xml:space="preserve">materiał: </t>
    </r>
    <r>
      <rPr>
        <sz val="10"/>
        <color theme="1"/>
        <rFont val="Arial"/>
        <family val="2"/>
        <charset val="238"/>
      </rPr>
      <t>PRZYTWIERDZENIE typ K kpl materiał po stronie Zamawiającego).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</si>
  <si>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Tansport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</si>
  <si>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t>Załadunek i rozładunek podkładów z magazynu ISE do miejsca robót</t>
    </r>
    <r>
      <rPr>
        <b/>
        <sz val="10"/>
        <color theme="1"/>
        <rFont val="Arial"/>
        <family val="2"/>
        <charset val="238"/>
      </rPr>
      <t xml:space="preserve"> po stronie Wykonawcy.</t>
    </r>
    <r>
      <rPr>
        <sz val="10"/>
        <color theme="1"/>
        <rFont val="Arial"/>
        <family val="2"/>
        <charset val="238"/>
      </rPr>
      <t xml:space="preserve">
Tansport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</si>
  <si>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t xml:space="preserve">Rozbrojenie podkładów, Załadunek, transport i rozładunek elementów przytwierdzeń z podkładów po wymianie do magazynu ISE st. Pilawa - </t>
    </r>
    <r>
      <rPr>
        <b/>
        <sz val="10"/>
        <color theme="1"/>
        <rFont val="Arial"/>
        <family val="2"/>
        <charset val="238"/>
      </rPr>
      <t>po stronie Wykonawcy</t>
    </r>
  </si>
  <si>
    <r>
      <t>Rozbrojenie podkładów, Załadunek, transport i rozładunek elementów przytwierdzeń z podkładów po wymianie do magazynu ISE st. Pilawa -</t>
    </r>
    <r>
      <rPr>
        <b/>
        <sz val="10"/>
        <color theme="1"/>
        <rFont val="Arial"/>
        <family val="2"/>
        <charset val="238"/>
      </rPr>
      <t xml:space="preserve"> po stronie Wykonawcy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</si>
  <si>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Wykonawcy.</t>
    </r>
    <r>
      <rPr>
        <sz val="10"/>
        <color theme="1"/>
        <rFont val="Arial"/>
        <family val="2"/>
        <charset val="238"/>
      </rPr>
      <t xml:space="preserve">
Tansport przy użyciu pojazdu kolejowego oraz zamknięcie toru- </t>
    </r>
    <r>
      <rPr>
        <sz val="10"/>
        <color rgb="FF0070C0"/>
        <rFont val="Arial"/>
        <family val="2"/>
        <charset val="238"/>
      </rPr>
      <t>zapewnia Zamawiający.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</si>
  <si>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Tansport przy użyciu pojazdu kolejowego oraz zamknięcie toru- </t>
    </r>
    <r>
      <rPr>
        <sz val="10"/>
        <color rgb="FF0070C0"/>
        <rFont val="Arial"/>
        <family val="2"/>
        <charset val="238"/>
      </rPr>
      <t>zapewnia Zamawiający.</t>
    </r>
  </si>
  <si>
    <t>Stoczek Łukowski - Łuków</t>
  </si>
  <si>
    <t xml:space="preserve"> 1/2</t>
  </si>
  <si>
    <r>
      <t xml:space="preserve">Pojedyncza wymiana podkładów strunobetonowych  PS83 S60 </t>
    </r>
    <r>
      <rPr>
        <sz val="10"/>
        <color rgb="FF0070C0"/>
        <rFont val="Arial"/>
        <family val="2"/>
        <charset val="238"/>
      </rPr>
      <t>staroużyteczne</t>
    </r>
    <r>
      <rPr>
        <sz val="10"/>
        <color theme="1"/>
        <rFont val="Arial"/>
        <family val="2"/>
        <charset val="238"/>
      </rPr>
      <t xml:space="preserve">  (wymiana z </t>
    </r>
    <r>
      <rPr>
        <b/>
        <sz val="10"/>
        <color theme="1"/>
        <rFont val="Arial"/>
        <family val="2"/>
        <charset val="238"/>
      </rPr>
      <t>drewno / beton</t>
    </r>
    <r>
      <rPr>
        <sz val="10"/>
        <color theme="1"/>
        <rFont val="Arial"/>
        <family val="2"/>
        <charset val="238"/>
      </rPr>
      <t>, materiał po stronie Zamawiającego).</t>
    </r>
  </si>
  <si>
    <t>starouż Łuków</t>
  </si>
  <si>
    <t>kpl</t>
  </si>
  <si>
    <t>Załadunek transport i rozładunek podkładów z magazynu ISE do miejsca robót oraz zamknięcie toru i wyłączenie napięcia - zapewnia Zamawiający</t>
  </si>
  <si>
    <t>Rozbrojenie podkładów, Załadunek, transport i rozładunek elementów przytwierdzeń z podkładów po wymianie do magazynu ISE st. Siedlce - po stronie Wykonawcy</t>
  </si>
  <si>
    <r>
      <t xml:space="preserve">Pojedyncza wymiana podkładów strunobetonowych  PS83 S60 </t>
    </r>
    <r>
      <rPr>
        <sz val="10"/>
        <color rgb="FF0070C0"/>
        <rFont val="Arial"/>
        <family val="2"/>
        <charset val="238"/>
      </rPr>
      <t>staroużyteczne</t>
    </r>
    <r>
      <rPr>
        <sz val="10"/>
        <color theme="1"/>
        <rFont val="Arial"/>
        <family val="2"/>
        <charset val="238"/>
      </rPr>
      <t xml:space="preserve">  (wymiana z </t>
    </r>
    <r>
      <rPr>
        <b/>
        <sz val="10"/>
        <color theme="1"/>
        <rFont val="Arial"/>
        <family val="2"/>
        <charset val="238"/>
      </rPr>
      <t>beton / beton</t>
    </r>
    <r>
      <rPr>
        <sz val="10"/>
        <color theme="1"/>
        <rFont val="Arial"/>
        <family val="2"/>
        <charset val="238"/>
      </rPr>
      <t>, materiał po stronie Zamawiającego).</t>
    </r>
  </si>
  <si>
    <t>Zagospodarowanie odpadów w postaci zużytych podkładów betonowych po stronie Wykonawcy.</t>
  </si>
  <si>
    <t>Rozbrojenie podkładów, Załadunek, transport i rozładunek elementów przytwierdzeń "K"z podkładów po wymianie do magazynu ISE st. Siedlce - po stronie Wykonawcy</t>
  </si>
  <si>
    <r>
      <t xml:space="preserve">Załadunek i rozładunek odpadów w postaci zużytych podkładów po wymianie na pojazd Zamawiajacego -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Transport odpadów w postaci zużytych podkładów po wymianie na plac składowania na terenie ISE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</si>
  <si>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t xml:space="preserve">Załadunek i rozładunek podkładów z magazynu ISE do miejsca robót </t>
    </r>
    <r>
      <rPr>
        <b/>
        <sz val="10"/>
        <color theme="1"/>
        <rFont val="Arial"/>
        <family val="2"/>
        <charset val="238"/>
      </rPr>
      <t>po stronie Wykonawcy</t>
    </r>
    <r>
      <rPr>
        <sz val="10"/>
        <color theme="1"/>
        <rFont val="Arial"/>
        <family val="2"/>
        <charset val="238"/>
      </rPr>
      <t xml:space="preserve">.
Transport przy użyciu pojazdu kolejowego oraz zamknięcie toru i wyłączenie napięcia - </t>
    </r>
    <r>
      <rPr>
        <sz val="10"/>
        <color rgb="FF0070C0"/>
        <rFont val="Arial"/>
        <family val="2"/>
        <charset val="238"/>
      </rPr>
      <t>zapewnia Zamawiający</t>
    </r>
  </si>
  <si>
    <r>
      <rPr>
        <b/>
        <sz val="10"/>
        <color theme="1"/>
        <rFont val="Arial"/>
        <family val="2"/>
        <charset val="238"/>
      </rPr>
      <t xml:space="preserve">materiał: </t>
    </r>
    <r>
      <rPr>
        <sz val="10"/>
        <color theme="1"/>
        <rFont val="Arial"/>
        <family val="2"/>
        <charset val="238"/>
      </rPr>
      <t xml:space="preserve">PRZYTWIERDZENIE typ "SB" kpl/podkład sprężyna z przekładką i wkładką </t>
    </r>
    <r>
      <rPr>
        <b/>
        <sz val="10"/>
        <color theme="1"/>
        <rFont val="Arial"/>
        <family val="2"/>
        <charset val="238"/>
      </rPr>
      <t>po stronie Wykonawcy</t>
    </r>
  </si>
  <si>
    <t>PRZEDMIAR</t>
  </si>
  <si>
    <t>Załącznik nr 2 do OPZ</t>
  </si>
  <si>
    <t>CZĘŚĆ nr 2 Pojedyncza wymiana podkładów drewnianych oraz strunobetonowych</t>
  </si>
  <si>
    <t>Nawierzchniowe prace punktowe związane z wymianą pojedynczą podkładów drewnianych oraz prefabrykowanych na terenie IZ Siedlce w 2026 roku.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</si>
</sst>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0.000"/>
    <numFmt numFmtId="166" formatCode="#,##0.000\ &quot;zł&quot;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FF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4"/>
      <color rgb="FF0070C0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sz val="10"/>
      <color rgb="FFC00000"/>
      <name val="Czcionka tekstu podstawowego"/>
      <family val="2"/>
      <charset val="238"/>
    </font>
    <font>
      <b/>
      <sz val="20"/>
      <color rgb="FFC0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 wrapText="1"/>
    </xf>
    <xf numFmtId="164" fontId="9" fillId="0" borderId="0" xfId="0" applyNumberFormat="1" applyFont="1"/>
    <xf numFmtId="0" fontId="10" fillId="0" borderId="0" xfId="0" applyFont="1"/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0" fontId="1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2" borderId="9" xfId="0" applyFont="1" applyFill="1" applyBorder="1" applyAlignment="1">
      <alignment vertical="center" wrapText="1"/>
    </xf>
    <xf numFmtId="164" fontId="23" fillId="0" borderId="0" xfId="0" applyNumberFormat="1" applyFont="1" applyAlignment="1">
      <alignment vertical="center"/>
    </xf>
    <xf numFmtId="0" fontId="24" fillId="2" borderId="0" xfId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2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166" fontId="20" fillId="0" borderId="0" xfId="0" applyNumberFormat="1" applyFont="1"/>
    <xf numFmtId="164" fontId="10" fillId="0" borderId="0" xfId="0" applyNumberFormat="1" applyFont="1" applyAlignment="1">
      <alignment vertical="center"/>
    </xf>
    <xf numFmtId="165" fontId="17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17" fillId="2" borderId="19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20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14" fillId="0" borderId="0" xfId="0" applyFont="1"/>
    <xf numFmtId="164" fontId="7" fillId="0" borderId="0" xfId="0" applyNumberFormat="1" applyFont="1"/>
    <xf numFmtId="0" fontId="21" fillId="0" borderId="0" xfId="0" applyFont="1"/>
    <xf numFmtId="0" fontId="27" fillId="0" borderId="0" xfId="0" applyFont="1"/>
    <xf numFmtId="0" fontId="13" fillId="0" borderId="0" xfId="0" applyFont="1" applyAlignment="1">
      <alignment horizontal="center" vertical="center"/>
    </xf>
    <xf numFmtId="165" fontId="17" fillId="2" borderId="6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165" fontId="17" fillId="2" borderId="1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right"/>
    </xf>
  </cellXfs>
  <cellStyles count="2">
    <cellStyle name="Normalny" xfId="0" builtinId="0"/>
    <cellStyle name="Normalny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8"/>
  <sheetViews>
    <sheetView tabSelected="1" view="pageBreakPreview" zoomScale="70" zoomScaleNormal="80" zoomScaleSheetLayoutView="70" workbookViewId="0">
      <pane xSplit="11" ySplit="5" topLeftCell="L6" activePane="bottomRight" state="frozen"/>
      <selection pane="topRight" activeCell="O1" sqref="O1"/>
      <selection pane="bottomLeft" activeCell="A6" sqref="A6"/>
      <selection pane="bottomRight" activeCell="Q12" sqref="Q12"/>
    </sheetView>
  </sheetViews>
  <sheetFormatPr defaultRowHeight="18.75"/>
  <cols>
    <col min="1" max="1" width="5.28515625" style="24" bestFit="1" customWidth="1"/>
    <col min="2" max="2" width="4.85546875" style="26" customWidth="1"/>
    <col min="3" max="3" width="7" style="26" customWidth="1"/>
    <col min="4" max="4" width="9.42578125" customWidth="1"/>
    <col min="5" max="5" width="7.5703125" customWidth="1"/>
    <col min="6" max="6" width="12.85546875" customWidth="1"/>
    <col min="7" max="7" width="13.42578125" customWidth="1"/>
    <col min="8" max="8" width="48.85546875" style="1" customWidth="1"/>
    <col min="9" max="9" width="7.42578125" customWidth="1"/>
    <col min="10" max="10" width="9.42578125" style="7" customWidth="1"/>
    <col min="11" max="11" width="11" customWidth="1"/>
    <col min="12" max="12" width="17.42578125" style="12" customWidth="1"/>
    <col min="13" max="13" width="30.85546875" style="28" customWidth="1"/>
    <col min="14" max="14" width="11.7109375" style="21" customWidth="1"/>
    <col min="15" max="15" width="11.42578125" customWidth="1"/>
    <col min="16" max="16" width="9.140625" customWidth="1"/>
    <col min="17" max="17" width="11.140625" style="37" customWidth="1"/>
    <col min="18" max="18" width="9.140625" style="37"/>
    <col min="19" max="19" width="9.140625" style="2"/>
    <col min="20" max="20" width="9.140625" style="38"/>
    <col min="21" max="21" width="9.140625" style="39"/>
    <col min="22" max="22" width="9.140625" style="5"/>
  </cols>
  <sheetData>
    <row r="1" spans="1:22">
      <c r="H1" s="81" t="s">
        <v>58</v>
      </c>
      <c r="I1" s="81"/>
      <c r="J1" s="81"/>
    </row>
    <row r="2" spans="1:22" ht="21">
      <c r="B2" s="9"/>
      <c r="C2" s="25"/>
      <c r="D2" s="4"/>
      <c r="E2" s="60" t="s">
        <v>57</v>
      </c>
      <c r="F2" s="60"/>
      <c r="G2" s="60"/>
      <c r="H2" s="60"/>
      <c r="I2" s="4"/>
      <c r="J2" s="8"/>
      <c r="K2" s="6"/>
    </row>
    <row r="3" spans="1:22">
      <c r="A3" s="64" t="s">
        <v>59</v>
      </c>
      <c r="B3" s="64"/>
      <c r="C3" s="64"/>
      <c r="D3" s="64"/>
      <c r="E3" s="64"/>
      <c r="F3" s="64"/>
      <c r="G3" s="64"/>
      <c r="H3" s="64"/>
      <c r="I3" s="64"/>
      <c r="J3" s="64"/>
    </row>
    <row r="4" spans="1:22" ht="44.25" customHeight="1" thickBot="1">
      <c r="A4" s="80" t="s">
        <v>60</v>
      </c>
      <c r="B4" s="80"/>
      <c r="C4" s="80"/>
      <c r="D4" s="80"/>
      <c r="E4" s="80"/>
      <c r="F4" s="80"/>
      <c r="G4" s="80"/>
      <c r="H4" s="80"/>
      <c r="I4" s="80"/>
      <c r="J4" s="80"/>
      <c r="L4" s="13"/>
    </row>
    <row r="5" spans="1:22" ht="45.75" thickBot="1">
      <c r="A5" s="46" t="s">
        <v>6</v>
      </c>
      <c r="B5" s="47" t="s">
        <v>4</v>
      </c>
      <c r="C5" s="48" t="s">
        <v>11</v>
      </c>
      <c r="D5" s="48" t="s">
        <v>12</v>
      </c>
      <c r="E5" s="48" t="s">
        <v>15</v>
      </c>
      <c r="F5" s="48" t="s">
        <v>13</v>
      </c>
      <c r="G5" s="48" t="s">
        <v>14</v>
      </c>
      <c r="H5" s="49" t="s">
        <v>3</v>
      </c>
      <c r="I5" s="50" t="s">
        <v>1</v>
      </c>
      <c r="J5" s="51" t="s">
        <v>2</v>
      </c>
      <c r="K5" s="30" t="s">
        <v>5</v>
      </c>
      <c r="L5" s="11"/>
      <c r="M5" s="32"/>
      <c r="T5" s="14"/>
    </row>
    <row r="6" spans="1:22" ht="63" customHeight="1">
      <c r="A6" s="65">
        <v>1</v>
      </c>
      <c r="B6" s="74">
        <v>524</v>
      </c>
      <c r="C6" s="77" t="s">
        <v>16</v>
      </c>
      <c r="D6" s="77" t="s">
        <v>17</v>
      </c>
      <c r="E6" s="77">
        <v>1</v>
      </c>
      <c r="F6" s="61">
        <v>0.05</v>
      </c>
      <c r="G6" s="61">
        <v>1</v>
      </c>
      <c r="H6" s="15" t="s">
        <v>23</v>
      </c>
      <c r="I6" s="16" t="s">
        <v>0</v>
      </c>
      <c r="J6" s="17">
        <v>750</v>
      </c>
      <c r="K6" s="33" t="s">
        <v>28</v>
      </c>
      <c r="M6" s="29"/>
      <c r="O6" s="3"/>
      <c r="V6" s="14"/>
    </row>
    <row r="7" spans="1:22" ht="63.75">
      <c r="A7" s="66"/>
      <c r="B7" s="75"/>
      <c r="C7" s="78"/>
      <c r="D7" s="78"/>
      <c r="E7" s="78"/>
      <c r="F7" s="62"/>
      <c r="G7" s="62"/>
      <c r="H7" s="18" t="s">
        <v>26</v>
      </c>
      <c r="I7" s="19" t="s">
        <v>0</v>
      </c>
      <c r="J7" s="19">
        <v>750</v>
      </c>
      <c r="K7" s="10"/>
      <c r="M7" s="22"/>
      <c r="O7" s="3"/>
      <c r="V7" s="14"/>
    </row>
    <row r="8" spans="1:22" ht="96" customHeight="1">
      <c r="A8" s="66"/>
      <c r="B8" s="75"/>
      <c r="C8" s="78"/>
      <c r="D8" s="78"/>
      <c r="E8" s="78"/>
      <c r="F8" s="62"/>
      <c r="G8" s="62"/>
      <c r="H8" s="45" t="s">
        <v>54</v>
      </c>
      <c r="I8" s="19" t="s">
        <v>0</v>
      </c>
      <c r="J8" s="19">
        <f>J6</f>
        <v>750</v>
      </c>
      <c r="K8" s="10"/>
      <c r="M8" s="22"/>
      <c r="O8" s="3"/>
      <c r="V8" s="14"/>
    </row>
    <row r="9" spans="1:22" ht="51">
      <c r="A9" s="66"/>
      <c r="B9" s="75"/>
      <c r="C9" s="78"/>
      <c r="D9" s="78"/>
      <c r="E9" s="78"/>
      <c r="F9" s="62"/>
      <c r="G9" s="62"/>
      <c r="H9" s="18" t="s">
        <v>25</v>
      </c>
      <c r="I9" s="19" t="s">
        <v>7</v>
      </c>
      <c r="J9" s="36">
        <v>15.821999999999999</v>
      </c>
      <c r="K9" s="10"/>
      <c r="L9" s="35"/>
      <c r="M9" s="22"/>
      <c r="N9" s="34"/>
      <c r="O9" s="3"/>
      <c r="V9" s="14"/>
    </row>
    <row r="10" spans="1:22" ht="26.25" thickBot="1">
      <c r="A10" s="67"/>
      <c r="B10" s="76"/>
      <c r="C10" s="79"/>
      <c r="D10" s="79"/>
      <c r="E10" s="79"/>
      <c r="F10" s="63"/>
      <c r="G10" s="63"/>
      <c r="H10" s="27" t="s">
        <v>24</v>
      </c>
      <c r="I10" s="20" t="s">
        <v>0</v>
      </c>
      <c r="J10" s="20">
        <v>750</v>
      </c>
      <c r="K10" s="10"/>
      <c r="M10" s="22"/>
      <c r="O10" s="3"/>
      <c r="V10" s="14"/>
    </row>
    <row r="11" spans="1:22" ht="63" customHeight="1">
      <c r="A11" s="65">
        <v>2</v>
      </c>
      <c r="B11" s="74">
        <v>12</v>
      </c>
      <c r="C11" s="77" t="s">
        <v>18</v>
      </c>
      <c r="D11" s="77" t="s">
        <v>10</v>
      </c>
      <c r="E11" s="77" t="s">
        <v>19</v>
      </c>
      <c r="F11" s="61">
        <v>141.35</v>
      </c>
      <c r="G11" s="61">
        <v>143</v>
      </c>
      <c r="H11" s="15" t="s">
        <v>23</v>
      </c>
      <c r="I11" s="16" t="s">
        <v>0</v>
      </c>
      <c r="J11" s="17">
        <v>200</v>
      </c>
      <c r="K11" s="33" t="s">
        <v>28</v>
      </c>
      <c r="M11" s="29"/>
      <c r="O11" s="3"/>
      <c r="V11" s="14"/>
    </row>
    <row r="12" spans="1:22" ht="29.25" customHeight="1">
      <c r="A12" s="66"/>
      <c r="B12" s="75"/>
      <c r="C12" s="78"/>
      <c r="D12" s="78"/>
      <c r="E12" s="78"/>
      <c r="F12" s="62"/>
      <c r="G12" s="62"/>
      <c r="H12" s="18" t="s">
        <v>37</v>
      </c>
      <c r="I12" s="19" t="s">
        <v>0</v>
      </c>
      <c r="J12" s="44">
        <v>50</v>
      </c>
      <c r="K12" s="10"/>
      <c r="M12" s="29"/>
      <c r="O12" s="3"/>
      <c r="V12" s="14"/>
    </row>
    <row r="13" spans="1:22" ht="63.75">
      <c r="A13" s="66"/>
      <c r="B13" s="75"/>
      <c r="C13" s="78"/>
      <c r="D13" s="78"/>
      <c r="E13" s="78"/>
      <c r="F13" s="62"/>
      <c r="G13" s="62"/>
      <c r="H13" s="18" t="s">
        <v>38</v>
      </c>
      <c r="I13" s="19" t="s">
        <v>0</v>
      </c>
      <c r="J13" s="19">
        <v>200</v>
      </c>
      <c r="K13" s="10"/>
      <c r="M13" s="22"/>
      <c r="O13" s="3"/>
      <c r="V13" s="14"/>
    </row>
    <row r="14" spans="1:22" ht="99" customHeight="1">
      <c r="A14" s="66"/>
      <c r="B14" s="75"/>
      <c r="C14" s="78"/>
      <c r="D14" s="78"/>
      <c r="E14" s="78"/>
      <c r="F14" s="62"/>
      <c r="G14" s="62"/>
      <c r="H14" s="45" t="s">
        <v>54</v>
      </c>
      <c r="I14" s="19" t="s">
        <v>0</v>
      </c>
      <c r="J14" s="19">
        <f>J11</f>
        <v>200</v>
      </c>
      <c r="K14" s="10"/>
      <c r="M14" s="22"/>
      <c r="O14" s="3"/>
      <c r="V14" s="14"/>
    </row>
    <row r="15" spans="1:22" ht="51">
      <c r="A15" s="66"/>
      <c r="B15" s="75"/>
      <c r="C15" s="78"/>
      <c r="D15" s="78"/>
      <c r="E15" s="78"/>
      <c r="F15" s="62"/>
      <c r="G15" s="62"/>
      <c r="H15" s="18" t="s">
        <v>25</v>
      </c>
      <c r="I15" s="19" t="s">
        <v>7</v>
      </c>
      <c r="J15" s="36">
        <v>4.46</v>
      </c>
      <c r="K15" s="10"/>
      <c r="L15" s="35"/>
      <c r="M15" s="22"/>
      <c r="O15" s="3"/>
      <c r="V15" s="14"/>
    </row>
    <row r="16" spans="1:22" ht="26.25" thickBot="1">
      <c r="A16" s="67"/>
      <c r="B16" s="76"/>
      <c r="C16" s="79"/>
      <c r="D16" s="79"/>
      <c r="E16" s="79"/>
      <c r="F16" s="63"/>
      <c r="G16" s="63"/>
      <c r="H16" s="27" t="s">
        <v>24</v>
      </c>
      <c r="I16" s="20" t="s">
        <v>0</v>
      </c>
      <c r="J16" s="20">
        <f>J11</f>
        <v>200</v>
      </c>
      <c r="K16" s="10"/>
      <c r="M16" s="29"/>
      <c r="O16" s="3"/>
      <c r="V16" s="14"/>
    </row>
    <row r="17" spans="1:22" ht="63" customHeight="1">
      <c r="A17" s="65">
        <v>3</v>
      </c>
      <c r="B17" s="74">
        <v>12</v>
      </c>
      <c r="C17" s="77" t="s">
        <v>18</v>
      </c>
      <c r="D17" s="77" t="s">
        <v>9</v>
      </c>
      <c r="E17" s="77" t="s">
        <v>19</v>
      </c>
      <c r="F17" s="61">
        <v>129.80000000000001</v>
      </c>
      <c r="G17" s="61">
        <v>131.30000000000001</v>
      </c>
      <c r="H17" s="15" t="s">
        <v>23</v>
      </c>
      <c r="I17" s="43" t="s">
        <v>0</v>
      </c>
      <c r="J17" s="17">
        <v>200</v>
      </c>
      <c r="K17" s="33" t="s">
        <v>28</v>
      </c>
      <c r="M17" s="29"/>
      <c r="O17" s="3"/>
      <c r="V17" s="14"/>
    </row>
    <row r="18" spans="1:22" ht="25.5">
      <c r="A18" s="66"/>
      <c r="B18" s="75"/>
      <c r="C18" s="78"/>
      <c r="D18" s="78"/>
      <c r="E18" s="78"/>
      <c r="F18" s="62"/>
      <c r="G18" s="62"/>
      <c r="H18" s="18" t="s">
        <v>37</v>
      </c>
      <c r="I18" s="19" t="s">
        <v>0</v>
      </c>
      <c r="J18" s="44">
        <v>50</v>
      </c>
      <c r="K18" s="10"/>
      <c r="M18" s="29"/>
      <c r="O18" s="3"/>
      <c r="V18" s="14"/>
    </row>
    <row r="19" spans="1:22" ht="63.75">
      <c r="A19" s="66"/>
      <c r="B19" s="75"/>
      <c r="C19" s="78"/>
      <c r="D19" s="78"/>
      <c r="E19" s="78"/>
      <c r="F19" s="62"/>
      <c r="G19" s="62"/>
      <c r="H19" s="18" t="s">
        <v>38</v>
      </c>
      <c r="I19" s="19" t="s">
        <v>0</v>
      </c>
      <c r="J19" s="19">
        <f>J17</f>
        <v>200</v>
      </c>
      <c r="K19" s="10"/>
      <c r="M19" s="22"/>
      <c r="O19" s="3"/>
      <c r="V19" s="14"/>
    </row>
    <row r="20" spans="1:22" ht="93.75" customHeight="1">
      <c r="A20" s="66"/>
      <c r="B20" s="75"/>
      <c r="C20" s="78"/>
      <c r="D20" s="78"/>
      <c r="E20" s="78"/>
      <c r="F20" s="62"/>
      <c r="G20" s="62"/>
      <c r="H20" s="45" t="s">
        <v>54</v>
      </c>
      <c r="I20" s="19" t="s">
        <v>0</v>
      </c>
      <c r="J20" s="19">
        <f>J17</f>
        <v>200</v>
      </c>
      <c r="K20" s="10"/>
      <c r="M20" s="22"/>
      <c r="O20" s="3"/>
      <c r="V20" s="14"/>
    </row>
    <row r="21" spans="1:22" ht="51">
      <c r="A21" s="66"/>
      <c r="B21" s="75"/>
      <c r="C21" s="78"/>
      <c r="D21" s="78"/>
      <c r="E21" s="78"/>
      <c r="F21" s="62"/>
      <c r="G21" s="62"/>
      <c r="H21" s="18" t="s">
        <v>40</v>
      </c>
      <c r="I21" s="19" t="s">
        <v>7</v>
      </c>
      <c r="J21" s="36">
        <v>4.46</v>
      </c>
      <c r="K21" s="10"/>
      <c r="M21" s="22"/>
      <c r="O21" s="3"/>
      <c r="V21" s="14"/>
    </row>
    <row r="22" spans="1:22" ht="26.25" thickBot="1">
      <c r="A22" s="67"/>
      <c r="B22" s="76"/>
      <c r="C22" s="79"/>
      <c r="D22" s="79"/>
      <c r="E22" s="79"/>
      <c r="F22" s="63"/>
      <c r="G22" s="63"/>
      <c r="H22" s="27" t="s">
        <v>24</v>
      </c>
      <c r="I22" s="20" t="s">
        <v>0</v>
      </c>
      <c r="J22" s="20">
        <f>J17</f>
        <v>200</v>
      </c>
      <c r="K22" s="10"/>
      <c r="M22" s="29"/>
      <c r="O22" s="3"/>
      <c r="V22" s="14"/>
    </row>
    <row r="23" spans="1:22" ht="63" customHeight="1">
      <c r="A23" s="68">
        <v>4</v>
      </c>
      <c r="B23" s="74">
        <v>12</v>
      </c>
      <c r="C23" s="77" t="s">
        <v>18</v>
      </c>
      <c r="D23" s="77" t="s">
        <v>8</v>
      </c>
      <c r="E23" s="77" t="s">
        <v>19</v>
      </c>
      <c r="F23" s="61">
        <v>109.5</v>
      </c>
      <c r="G23" s="61">
        <v>110.95</v>
      </c>
      <c r="H23" s="40" t="s">
        <v>23</v>
      </c>
      <c r="I23" s="43" t="s">
        <v>0</v>
      </c>
      <c r="J23" s="17">
        <v>200</v>
      </c>
      <c r="K23" s="33" t="s">
        <v>28</v>
      </c>
      <c r="M23" s="29"/>
      <c r="O23" s="3"/>
      <c r="V23" s="14"/>
    </row>
    <row r="24" spans="1:22" ht="25.5">
      <c r="A24" s="69"/>
      <c r="B24" s="75"/>
      <c r="C24" s="78"/>
      <c r="D24" s="78"/>
      <c r="E24" s="78"/>
      <c r="F24" s="62"/>
      <c r="G24" s="62"/>
      <c r="H24" s="18" t="s">
        <v>37</v>
      </c>
      <c r="I24" s="19" t="s">
        <v>0</v>
      </c>
      <c r="J24" s="44">
        <v>50</v>
      </c>
      <c r="K24" s="10"/>
      <c r="M24" s="29"/>
      <c r="O24" s="3"/>
      <c r="V24" s="14"/>
    </row>
    <row r="25" spans="1:22" ht="63.75">
      <c r="A25" s="69"/>
      <c r="B25" s="75"/>
      <c r="C25" s="78"/>
      <c r="D25" s="78"/>
      <c r="E25" s="78"/>
      <c r="F25" s="62"/>
      <c r="G25" s="62"/>
      <c r="H25" s="41" t="s">
        <v>39</v>
      </c>
      <c r="I25" s="19" t="s">
        <v>0</v>
      </c>
      <c r="J25" s="19">
        <f>J23</f>
        <v>200</v>
      </c>
      <c r="K25" s="10"/>
      <c r="M25" s="22"/>
      <c r="O25" s="3"/>
      <c r="V25" s="14"/>
    </row>
    <row r="26" spans="1:22" ht="97.5" customHeight="1">
      <c r="A26" s="69"/>
      <c r="B26" s="75"/>
      <c r="C26" s="78"/>
      <c r="D26" s="78"/>
      <c r="E26" s="78"/>
      <c r="F26" s="62"/>
      <c r="G26" s="62"/>
      <c r="H26" s="45" t="s">
        <v>54</v>
      </c>
      <c r="I26" s="19" t="s">
        <v>0</v>
      </c>
      <c r="J26" s="19">
        <f>J23</f>
        <v>200</v>
      </c>
      <c r="K26" s="10"/>
      <c r="M26" s="22"/>
      <c r="O26" s="3"/>
      <c r="V26" s="14"/>
    </row>
    <row r="27" spans="1:22" ht="51">
      <c r="A27" s="69"/>
      <c r="B27" s="75"/>
      <c r="C27" s="78"/>
      <c r="D27" s="78"/>
      <c r="E27" s="78"/>
      <c r="F27" s="62"/>
      <c r="G27" s="62"/>
      <c r="H27" s="41" t="s">
        <v>41</v>
      </c>
      <c r="I27" s="19" t="s">
        <v>7</v>
      </c>
      <c r="J27" s="36">
        <v>4.46</v>
      </c>
      <c r="K27" s="10"/>
      <c r="M27" s="22"/>
      <c r="O27" s="3"/>
      <c r="V27" s="14"/>
    </row>
    <row r="28" spans="1:22" ht="26.25" thickBot="1">
      <c r="A28" s="70"/>
      <c r="B28" s="76"/>
      <c r="C28" s="79"/>
      <c r="D28" s="79"/>
      <c r="E28" s="79"/>
      <c r="F28" s="63"/>
      <c r="G28" s="63"/>
      <c r="H28" s="42" t="s">
        <v>24</v>
      </c>
      <c r="I28" s="20" t="s">
        <v>0</v>
      </c>
      <c r="J28" s="20">
        <f>J23</f>
        <v>200</v>
      </c>
      <c r="K28" s="10"/>
      <c r="M28" s="29"/>
      <c r="O28" s="3"/>
      <c r="V28" s="14"/>
    </row>
    <row r="29" spans="1:22" ht="38.25">
      <c r="A29" s="65">
        <v>5</v>
      </c>
      <c r="B29" s="74">
        <v>12</v>
      </c>
      <c r="C29" s="77" t="s">
        <v>18</v>
      </c>
      <c r="D29" s="77" t="s">
        <v>44</v>
      </c>
      <c r="E29" s="77" t="s">
        <v>45</v>
      </c>
      <c r="F29" s="61">
        <v>153.33000000000001</v>
      </c>
      <c r="G29" s="61">
        <v>157.15</v>
      </c>
      <c r="H29" s="52" t="s">
        <v>46</v>
      </c>
      <c r="I29" s="53" t="s">
        <v>0</v>
      </c>
      <c r="J29" s="54">
        <v>20</v>
      </c>
      <c r="K29" s="33" t="s">
        <v>47</v>
      </c>
      <c r="L29" s="23"/>
      <c r="M29" s="55"/>
      <c r="O29" s="3"/>
      <c r="V29" s="14"/>
    </row>
    <row r="30" spans="1:22" ht="38.25">
      <c r="A30" s="66"/>
      <c r="B30" s="75"/>
      <c r="C30" s="78"/>
      <c r="D30" s="78"/>
      <c r="E30" s="78"/>
      <c r="F30" s="62"/>
      <c r="G30" s="62"/>
      <c r="H30" s="18" t="s">
        <v>56</v>
      </c>
      <c r="I30" s="19" t="s">
        <v>48</v>
      </c>
      <c r="J30" s="19">
        <v>20</v>
      </c>
      <c r="K30" s="56"/>
      <c r="L30" s="23"/>
      <c r="M30" s="22"/>
      <c r="V30" s="14"/>
    </row>
    <row r="31" spans="1:22" ht="56.25" customHeight="1">
      <c r="A31" s="66"/>
      <c r="B31" s="75"/>
      <c r="C31" s="78"/>
      <c r="D31" s="78"/>
      <c r="E31" s="78"/>
      <c r="F31" s="62"/>
      <c r="G31" s="62"/>
      <c r="H31" s="18" t="s">
        <v>49</v>
      </c>
      <c r="I31" s="19" t="s">
        <v>0</v>
      </c>
      <c r="J31" s="19">
        <f>J29</f>
        <v>20</v>
      </c>
      <c r="K31" s="10"/>
      <c r="M31" s="55"/>
      <c r="O31" s="3"/>
      <c r="V31" s="14"/>
    </row>
    <row r="32" spans="1:22" ht="95.25" customHeight="1">
      <c r="A32" s="66"/>
      <c r="B32" s="75"/>
      <c r="C32" s="78"/>
      <c r="D32" s="78"/>
      <c r="E32" s="78"/>
      <c r="F32" s="62"/>
      <c r="G32" s="62"/>
      <c r="H32" s="45" t="s">
        <v>54</v>
      </c>
      <c r="I32" s="19" t="s">
        <v>0</v>
      </c>
      <c r="J32" s="19">
        <f>J29</f>
        <v>20</v>
      </c>
      <c r="K32" s="10"/>
      <c r="M32" s="55"/>
      <c r="O32" s="3"/>
      <c r="V32" s="14"/>
    </row>
    <row r="33" spans="1:22" ht="53.25" customHeight="1">
      <c r="A33" s="66"/>
      <c r="B33" s="75"/>
      <c r="C33" s="78"/>
      <c r="D33" s="78"/>
      <c r="E33" s="78"/>
      <c r="F33" s="62"/>
      <c r="G33" s="62"/>
      <c r="H33" s="18" t="s">
        <v>50</v>
      </c>
      <c r="I33" s="19" t="s">
        <v>7</v>
      </c>
      <c r="J33" s="36">
        <f>J29*0.02</f>
        <v>0.4</v>
      </c>
      <c r="K33" s="10"/>
      <c r="M33" s="22"/>
      <c r="O33" s="3"/>
      <c r="V33" s="14"/>
    </row>
    <row r="34" spans="1:22" ht="26.25" thickBot="1">
      <c r="A34" s="67"/>
      <c r="B34" s="76"/>
      <c r="C34" s="79"/>
      <c r="D34" s="79"/>
      <c r="E34" s="79"/>
      <c r="F34" s="63"/>
      <c r="G34" s="63"/>
      <c r="H34" s="27" t="s">
        <v>24</v>
      </c>
      <c r="I34" s="20" t="s">
        <v>0</v>
      </c>
      <c r="J34" s="20">
        <f>J29</f>
        <v>20</v>
      </c>
      <c r="K34" s="56"/>
      <c r="L34" s="23"/>
      <c r="M34" s="22"/>
      <c r="V34" s="14"/>
    </row>
    <row r="35" spans="1:22" ht="38.25">
      <c r="A35" s="65">
        <v>6</v>
      </c>
      <c r="B35" s="74">
        <v>12</v>
      </c>
      <c r="C35" s="77" t="s">
        <v>18</v>
      </c>
      <c r="D35" s="77" t="s">
        <v>44</v>
      </c>
      <c r="E35" s="77" t="s">
        <v>45</v>
      </c>
      <c r="F35" s="61">
        <v>152</v>
      </c>
      <c r="G35" s="61">
        <v>159.5</v>
      </c>
      <c r="H35" s="15" t="s">
        <v>51</v>
      </c>
      <c r="I35" s="16" t="s">
        <v>0</v>
      </c>
      <c r="J35" s="17">
        <v>100</v>
      </c>
      <c r="K35" s="33" t="s">
        <v>47</v>
      </c>
      <c r="L35" s="23"/>
      <c r="M35" s="55"/>
      <c r="V35" s="14"/>
    </row>
    <row r="36" spans="1:22" ht="38.25">
      <c r="A36" s="66"/>
      <c r="B36" s="75"/>
      <c r="C36" s="78"/>
      <c r="D36" s="78"/>
      <c r="E36" s="78"/>
      <c r="F36" s="62"/>
      <c r="G36" s="62"/>
      <c r="H36" s="18" t="s">
        <v>56</v>
      </c>
      <c r="I36" s="19" t="s">
        <v>48</v>
      </c>
      <c r="J36" s="19">
        <v>100</v>
      </c>
      <c r="K36" s="57"/>
      <c r="L36" s="23"/>
      <c r="M36" s="58"/>
      <c r="V36" s="14"/>
    </row>
    <row r="37" spans="1:22" ht="63.75">
      <c r="A37" s="66"/>
      <c r="B37" s="75"/>
      <c r="C37" s="78"/>
      <c r="D37" s="78"/>
      <c r="E37" s="78"/>
      <c r="F37" s="62"/>
      <c r="G37" s="62"/>
      <c r="H37" s="18" t="s">
        <v>55</v>
      </c>
      <c r="I37" s="19" t="s">
        <v>0</v>
      </c>
      <c r="J37" s="19">
        <f>J35</f>
        <v>100</v>
      </c>
      <c r="K37" s="10"/>
      <c r="M37" s="22"/>
      <c r="O37" s="3"/>
      <c r="V37" s="14"/>
    </row>
    <row r="38" spans="1:22" ht="92.25" customHeight="1">
      <c r="A38" s="66"/>
      <c r="B38" s="75"/>
      <c r="C38" s="78"/>
      <c r="D38" s="78"/>
      <c r="E38" s="78"/>
      <c r="F38" s="62"/>
      <c r="G38" s="62"/>
      <c r="H38" s="45" t="s">
        <v>54</v>
      </c>
      <c r="I38" s="19" t="s">
        <v>0</v>
      </c>
      <c r="J38" s="19">
        <f>J35</f>
        <v>100</v>
      </c>
      <c r="K38" s="10"/>
      <c r="M38" s="22"/>
      <c r="O38" s="3"/>
      <c r="V38" s="14"/>
    </row>
    <row r="39" spans="1:22" ht="51">
      <c r="A39" s="66"/>
      <c r="B39" s="75"/>
      <c r="C39" s="78"/>
      <c r="D39" s="78"/>
      <c r="E39" s="78"/>
      <c r="F39" s="62"/>
      <c r="G39" s="62"/>
      <c r="H39" s="18" t="s">
        <v>53</v>
      </c>
      <c r="I39" s="19" t="s">
        <v>7</v>
      </c>
      <c r="J39" s="36">
        <f>J35*0.018</f>
        <v>1.7999999999999998</v>
      </c>
      <c r="K39" s="10"/>
      <c r="M39" s="22"/>
      <c r="O39" s="3"/>
      <c r="V39" s="14"/>
    </row>
    <row r="40" spans="1:22" ht="26.25" thickBot="1">
      <c r="A40" s="67"/>
      <c r="B40" s="76"/>
      <c r="C40" s="79"/>
      <c r="D40" s="79"/>
      <c r="E40" s="79"/>
      <c r="F40" s="63"/>
      <c r="G40" s="63"/>
      <c r="H40" s="27" t="s">
        <v>52</v>
      </c>
      <c r="I40" s="20" t="s">
        <v>0</v>
      </c>
      <c r="J40" s="20">
        <f>J35</f>
        <v>100</v>
      </c>
      <c r="K40" s="57"/>
      <c r="L40" s="23"/>
      <c r="M40" s="58"/>
      <c r="N40" s="59"/>
      <c r="V40" s="14"/>
    </row>
    <row r="41" spans="1:22" ht="99" customHeight="1">
      <c r="A41" s="71">
        <v>7</v>
      </c>
      <c r="B41" s="74">
        <v>2</v>
      </c>
      <c r="C41" s="77" t="s">
        <v>20</v>
      </c>
      <c r="D41" s="77" t="s">
        <v>21</v>
      </c>
      <c r="E41" s="77" t="s">
        <v>22</v>
      </c>
      <c r="F41" s="61">
        <v>203.76900000000001</v>
      </c>
      <c r="G41" s="61">
        <v>203.79</v>
      </c>
      <c r="H41" s="15" t="s">
        <v>35</v>
      </c>
      <c r="I41" s="16" t="s">
        <v>0</v>
      </c>
      <c r="J41" s="17">
        <v>20</v>
      </c>
      <c r="K41" s="33" t="s">
        <v>27</v>
      </c>
      <c r="L41" s="23"/>
      <c r="M41" s="31"/>
      <c r="V41" s="14"/>
    </row>
    <row r="42" spans="1:22" ht="51">
      <c r="A42" s="72"/>
      <c r="B42" s="75"/>
      <c r="C42" s="78"/>
      <c r="D42" s="78"/>
      <c r="E42" s="78"/>
      <c r="F42" s="62"/>
      <c r="G42" s="62"/>
      <c r="H42" s="18" t="s">
        <v>42</v>
      </c>
      <c r="I42" s="19" t="s">
        <v>0</v>
      </c>
      <c r="J42" s="19">
        <f>J41</f>
        <v>20</v>
      </c>
      <c r="K42" s="10"/>
      <c r="M42" s="22"/>
      <c r="O42" s="3"/>
      <c r="V42" s="14"/>
    </row>
    <row r="43" spans="1:22" ht="97.5" customHeight="1">
      <c r="A43" s="72"/>
      <c r="B43" s="75"/>
      <c r="C43" s="78"/>
      <c r="D43" s="78"/>
      <c r="E43" s="78"/>
      <c r="F43" s="62"/>
      <c r="G43" s="62"/>
      <c r="H43" s="45" t="s">
        <v>54</v>
      </c>
      <c r="I43" s="19" t="s">
        <v>0</v>
      </c>
      <c r="J43" s="19">
        <f>J41</f>
        <v>20</v>
      </c>
      <c r="K43" s="10"/>
      <c r="M43" s="22"/>
      <c r="O43" s="3"/>
      <c r="V43" s="14"/>
    </row>
    <row r="44" spans="1:22" ht="39" thickBot="1">
      <c r="A44" s="73"/>
      <c r="B44" s="76"/>
      <c r="C44" s="79"/>
      <c r="D44" s="79"/>
      <c r="E44" s="79"/>
      <c r="F44" s="63"/>
      <c r="G44" s="63"/>
      <c r="H44" s="27" t="s">
        <v>34</v>
      </c>
      <c r="I44" s="20" t="s">
        <v>0</v>
      </c>
      <c r="J44" s="20">
        <f>J41</f>
        <v>20</v>
      </c>
      <c r="K44" s="10"/>
      <c r="L44" s="23"/>
      <c r="M44" s="22"/>
      <c r="V44" s="14"/>
    </row>
    <row r="45" spans="1:22" ht="58.5" customHeight="1">
      <c r="A45" s="71">
        <v>8</v>
      </c>
      <c r="B45" s="74">
        <v>60</v>
      </c>
      <c r="C45" s="77" t="s">
        <v>29</v>
      </c>
      <c r="D45" s="77" t="s">
        <v>30</v>
      </c>
      <c r="E45" s="77" t="s">
        <v>31</v>
      </c>
      <c r="F45" s="61" t="s">
        <v>32</v>
      </c>
      <c r="G45" s="61" t="s">
        <v>33</v>
      </c>
      <c r="H45" s="15" t="s">
        <v>36</v>
      </c>
      <c r="I45" s="16" t="s">
        <v>0</v>
      </c>
      <c r="J45" s="17">
        <v>5</v>
      </c>
      <c r="K45" s="33" t="s">
        <v>27</v>
      </c>
      <c r="L45" s="23"/>
      <c r="M45" s="22"/>
      <c r="V45" s="14"/>
    </row>
    <row r="46" spans="1:22" ht="51">
      <c r="A46" s="72"/>
      <c r="B46" s="75"/>
      <c r="C46" s="78"/>
      <c r="D46" s="78"/>
      <c r="E46" s="78"/>
      <c r="F46" s="62"/>
      <c r="G46" s="62"/>
      <c r="H46" s="18" t="s">
        <v>43</v>
      </c>
      <c r="I46" s="19" t="s">
        <v>0</v>
      </c>
      <c r="J46" s="19">
        <f>J45</f>
        <v>5</v>
      </c>
      <c r="K46" s="10"/>
      <c r="M46" s="22"/>
      <c r="O46" s="3"/>
      <c r="V46" s="14"/>
    </row>
    <row r="47" spans="1:22" ht="96" customHeight="1">
      <c r="A47" s="72"/>
      <c r="B47" s="75"/>
      <c r="C47" s="78"/>
      <c r="D47" s="78"/>
      <c r="E47" s="78"/>
      <c r="F47" s="62"/>
      <c r="G47" s="62"/>
      <c r="H47" s="45" t="s">
        <v>54</v>
      </c>
      <c r="I47" s="19" t="s">
        <v>0</v>
      </c>
      <c r="J47" s="19">
        <f>J45</f>
        <v>5</v>
      </c>
      <c r="K47" s="10"/>
      <c r="M47" s="22"/>
      <c r="O47" s="3"/>
      <c r="V47" s="14"/>
    </row>
    <row r="48" spans="1:22" ht="39" thickBot="1">
      <c r="A48" s="73"/>
      <c r="B48" s="76"/>
      <c r="C48" s="79"/>
      <c r="D48" s="79"/>
      <c r="E48" s="79"/>
      <c r="F48" s="63"/>
      <c r="G48" s="63"/>
      <c r="H48" s="27" t="s">
        <v>34</v>
      </c>
      <c r="I48" s="20" t="s">
        <v>0</v>
      </c>
      <c r="J48" s="20">
        <f>J45</f>
        <v>5</v>
      </c>
      <c r="K48" s="10"/>
      <c r="L48" s="23"/>
      <c r="M48" s="22"/>
    </row>
    <row r="52" spans="8:10">
      <c r="H52"/>
      <c r="J52"/>
    </row>
    <row r="53" spans="8:10">
      <c r="H53"/>
      <c r="J53"/>
    </row>
    <row r="58" spans="8:10">
      <c r="H58"/>
      <c r="J58"/>
    </row>
  </sheetData>
  <autoFilter ref="A5:M48" xr:uid="{00000000-0009-0000-0000-000000000000}"/>
  <mergeCells count="60">
    <mergeCell ref="H1:J1"/>
    <mergeCell ref="B29:B34"/>
    <mergeCell ref="C29:C34"/>
    <mergeCell ref="D29:D34"/>
    <mergeCell ref="E29:E34"/>
    <mergeCell ref="A35:A40"/>
    <mergeCell ref="B35:B40"/>
    <mergeCell ref="C35:C40"/>
    <mergeCell ref="D35:D40"/>
    <mergeCell ref="E35:E40"/>
    <mergeCell ref="B41:B44"/>
    <mergeCell ref="C41:C44"/>
    <mergeCell ref="D41:D44"/>
    <mergeCell ref="A4:J4"/>
    <mergeCell ref="C11:C16"/>
    <mergeCell ref="D11:D16"/>
    <mergeCell ref="E11:E16"/>
    <mergeCell ref="F11:F16"/>
    <mergeCell ref="G11:G16"/>
    <mergeCell ref="B17:B22"/>
    <mergeCell ref="C17:C22"/>
    <mergeCell ref="D17:D22"/>
    <mergeCell ref="E17:E22"/>
    <mergeCell ref="F17:F22"/>
    <mergeCell ref="B23:B28"/>
    <mergeCell ref="A29:A34"/>
    <mergeCell ref="D6:D10"/>
    <mergeCell ref="E6:E10"/>
    <mergeCell ref="F6:F10"/>
    <mergeCell ref="G6:G10"/>
    <mergeCell ref="B11:B16"/>
    <mergeCell ref="C23:C28"/>
    <mergeCell ref="D23:D28"/>
    <mergeCell ref="E23:E28"/>
    <mergeCell ref="F23:F28"/>
    <mergeCell ref="E41:E44"/>
    <mergeCell ref="F41:F44"/>
    <mergeCell ref="F29:F34"/>
    <mergeCell ref="F35:F40"/>
    <mergeCell ref="B45:B48"/>
    <mergeCell ref="C45:C48"/>
    <mergeCell ref="D45:D48"/>
    <mergeCell ref="E45:E48"/>
    <mergeCell ref="F45:F48"/>
    <mergeCell ref="E2:H2"/>
    <mergeCell ref="G45:G48"/>
    <mergeCell ref="G41:G44"/>
    <mergeCell ref="G17:G22"/>
    <mergeCell ref="G23:G28"/>
    <mergeCell ref="G29:G34"/>
    <mergeCell ref="G35:G40"/>
    <mergeCell ref="A3:J3"/>
    <mergeCell ref="A6:A10"/>
    <mergeCell ref="A23:A28"/>
    <mergeCell ref="A17:A22"/>
    <mergeCell ref="A11:A16"/>
    <mergeCell ref="A45:A48"/>
    <mergeCell ref="A41:A44"/>
    <mergeCell ref="B6:B10"/>
    <mergeCell ref="C6:C10"/>
  </mergeCells>
  <phoneticPr fontId="19" type="noConversion"/>
  <printOptions horizontalCentered="1"/>
  <pageMargins left="0.31496062992125984" right="0.15748031496062992" top="0.54" bottom="0.63" header="0.15748031496062992" footer="0.15748031496062992"/>
  <pageSetup paperSize="9" scale="58" fitToHeight="3" orientation="portrait" r:id="rId1"/>
  <headerFooter>
    <oddFooter>Strona &amp;P z &amp;N</oddFooter>
  </headerFooter>
  <rowBreaks count="2" manualBreakCount="2">
    <brk id="22" max="12" man="1"/>
    <brk id="44" max="12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Cabaj Marek</dc:creator>
  <cp:lastModifiedBy>Śledź Jarosław</cp:lastModifiedBy>
  <cp:lastPrinted>2026-03-13T09:13:26Z</cp:lastPrinted>
  <dcterms:created xsi:type="dcterms:W3CDTF">2019-02-25T13:44:20Z</dcterms:created>
  <dcterms:modified xsi:type="dcterms:W3CDTF">2026-04-07T10:33:53Z</dcterms:modified>
</cp:coreProperties>
</file>